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AG25" i="1" l="1"/>
  <c r="AG24" i="1"/>
  <c r="J29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<sst xmlns="http://schemas.openxmlformats.org/spreadsheetml/2006/main" count="165" uniqueCount="31">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</sst>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3462.7</v>
      </c>
      <c r="AH8">
        <v>37.65</v>
      </c>
      <c r="AI8">
        <f>AG8*AH8</f>
        <v>130370.65499999998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7171.76</v>
      </c>
      <c r="H9" s="1" t="s">
        <v>26</v>
      </c>
      <c r="I9" s="1">
        <v>31</v>
      </c>
      <c r="J9" s="1">
        <v>53768.05</v>
      </c>
      <c r="K9" s="1" t="s">
        <v>26</v>
      </c>
      <c r="L9" s="1">
        <v>31</v>
      </c>
      <c r="M9" s="1">
        <v>44696.98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65000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17578.87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12446.912166666638</v>
      </c>
      <c r="AF9" s="1" t="s">
        <v>26</v>
      </c>
      <c r="AG9" s="6">
        <f>AE9+AB9+Y9+V9+M9+J9+G9</f>
        <v>135662.57216666665</v>
      </c>
      <c r="AH9" s="7">
        <v>41.23</v>
      </c>
      <c r="AI9">
        <f>AI8-AH9</f>
        <v>130329.42499999999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5361.8</v>
      </c>
      <c r="H10" s="1" t="s">
        <v>26</v>
      </c>
      <c r="I10" s="1">
        <v>28</v>
      </c>
      <c r="J10" s="1">
        <v>49053.96</v>
      </c>
      <c r="K10" s="1" t="s">
        <v>26</v>
      </c>
      <c r="L10" s="1">
        <v>28</v>
      </c>
      <c r="M10" s="1">
        <v>43976.53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17578.87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12446.912166666638</v>
      </c>
      <c r="AF10" s="1" t="s">
        <v>26</v>
      </c>
      <c r="AG10" s="6">
        <f t="shared" ref="AG10:AG20" si="0">AE10+AB10+Y10+V10+M10+J10+G10</f>
        <v>128418.07216666664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7337.75</v>
      </c>
      <c r="H11" s="1" t="s">
        <v>26</v>
      </c>
      <c r="I11" s="1">
        <v>31</v>
      </c>
      <c r="J11" s="1">
        <v>57925.03</v>
      </c>
      <c r="K11" s="1" t="s">
        <v>26</v>
      </c>
      <c r="L11" s="1">
        <v>31</v>
      </c>
      <c r="M11" s="1">
        <v>48369.39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17578.87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12446.912166666638</v>
      </c>
      <c r="AF11" s="1" t="s">
        <v>26</v>
      </c>
      <c r="AG11" s="6">
        <f t="shared" si="0"/>
        <v>143657.95216666663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5635.04</v>
      </c>
      <c r="H12" s="1" t="s">
        <v>26</v>
      </c>
      <c r="I12" s="1">
        <v>30</v>
      </c>
      <c r="J12" s="1">
        <v>49757.63</v>
      </c>
      <c r="K12" s="1" t="s">
        <v>26</v>
      </c>
      <c r="L12" s="1">
        <v>30</v>
      </c>
      <c r="M12" s="1">
        <v>44252.21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16220.3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12446.912166666638</v>
      </c>
      <c r="AF12" s="1" t="s">
        <v>26</v>
      </c>
      <c r="AG12" s="6">
        <f t="shared" si="0"/>
        <v>130529.45216666664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7102.68</v>
      </c>
      <c r="H13" s="1" t="s">
        <v>26</v>
      </c>
      <c r="I13" s="1">
        <v>31</v>
      </c>
      <c r="J13" s="1">
        <v>48867.61</v>
      </c>
      <c r="K13" s="1" t="s">
        <v>26</v>
      </c>
      <c r="L13" s="1">
        <v>31</v>
      </c>
      <c r="M13" s="1">
        <v>39093.32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>
        <v>20109.310000000001</v>
      </c>
      <c r="W13" s="1" t="s">
        <v>28</v>
      </c>
      <c r="X13" s="1">
        <v>31</v>
      </c>
      <c r="Y13" s="1">
        <v>16220.3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12446.912166666638</v>
      </c>
      <c r="AF13" s="1" t="s">
        <v>26</v>
      </c>
      <c r="AG13" s="6">
        <f t="shared" si="0"/>
        <v>143840.13216666662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6265.51</v>
      </c>
      <c r="H14" s="1" t="s">
        <v>26</v>
      </c>
      <c r="I14" s="1">
        <v>30</v>
      </c>
      <c r="J14" s="1">
        <v>52968.160000000003</v>
      </c>
      <c r="K14" s="1" t="s">
        <v>26</v>
      </c>
      <c r="L14" s="1">
        <v>30</v>
      </c>
      <c r="M14" s="1">
        <v>48666.36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16473.759999999998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12446.912166666638</v>
      </c>
      <c r="AF14" s="1" t="s">
        <v>26</v>
      </c>
      <c r="AG14" s="6">
        <f t="shared" si="0"/>
        <v>136820.70216666666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6867.25</v>
      </c>
      <c r="H15" s="1" t="s">
        <v>26</v>
      </c>
      <c r="I15" s="1">
        <v>31</v>
      </c>
      <c r="J15" s="1">
        <v>51204.89</v>
      </c>
      <c r="K15" s="1" t="s">
        <v>26</v>
      </c>
      <c r="L15" s="1">
        <v>31</v>
      </c>
      <c r="M15" s="1">
        <v>40727.269999999997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16850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19138.79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12446.912166666638</v>
      </c>
      <c r="AF15" s="1" t="s">
        <v>26</v>
      </c>
      <c r="AG15" s="6">
        <f t="shared" si="0"/>
        <v>130385.11216666664</v>
      </c>
      <c r="AH15">
        <f>41.23*AG8</f>
        <v>142767.12099999998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7333.66</v>
      </c>
      <c r="H16" s="1" t="s">
        <v>26</v>
      </c>
      <c r="I16" s="1">
        <v>31</v>
      </c>
      <c r="J16" s="1">
        <v>52904.76</v>
      </c>
      <c r="K16" s="1" t="s">
        <v>26</v>
      </c>
      <c r="L16" s="1">
        <v>31</v>
      </c>
      <c r="M16" s="1">
        <v>42270.13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94886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19138.79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12446.912166666638</v>
      </c>
      <c r="AF16" s="1" t="s">
        <v>26</v>
      </c>
      <c r="AG16" s="6">
        <f t="shared" si="0"/>
        <v>135681.45216666666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6479.86</v>
      </c>
      <c r="H17" s="1" t="s">
        <v>26</v>
      </c>
      <c r="I17" s="1">
        <v>30</v>
      </c>
      <c r="J17" s="1">
        <v>54674.95</v>
      </c>
      <c r="K17" s="1" t="s">
        <v>26</v>
      </c>
      <c r="L17" s="1">
        <v>30</v>
      </c>
      <c r="M17" s="1">
        <v>45156.86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19138.79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12446.912166666638</v>
      </c>
      <c r="AF17" s="1" t="s">
        <v>26</v>
      </c>
      <c r="AG17" s="6">
        <f t="shared" si="0"/>
        <v>137897.37216666661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6577.11</v>
      </c>
      <c r="H18" s="1" t="s">
        <v>26</v>
      </c>
      <c r="I18" s="1">
        <v>31</v>
      </c>
      <c r="J18" s="1">
        <v>54914.66</v>
      </c>
      <c r="K18" s="1" t="s">
        <v>26</v>
      </c>
      <c r="L18" s="1">
        <v>31</v>
      </c>
      <c r="M18" s="1">
        <v>41828.33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19138.79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12446.912166666638</v>
      </c>
      <c r="AF18" s="1" t="s">
        <v>26</v>
      </c>
      <c r="AG18" s="6">
        <f t="shared" si="0"/>
        <v>134905.80216666663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7057.89</v>
      </c>
      <c r="H19" s="1" t="s">
        <v>26</v>
      </c>
      <c r="I19" s="1">
        <v>30</v>
      </c>
      <c r="J19" s="1">
        <v>52942.74</v>
      </c>
      <c r="K19" s="1" t="s">
        <v>26</v>
      </c>
      <c r="L19" s="1">
        <v>30</v>
      </c>
      <c r="M19" s="1">
        <v>36342.199999999997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19138.79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12446.912166666638</v>
      </c>
      <c r="AF19" s="1" t="s">
        <v>26</v>
      </c>
      <c r="AG19" s="6">
        <f t="shared" si="0"/>
        <v>127928.53216666663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6847.47</v>
      </c>
      <c r="H20" s="1" t="s">
        <v>26</v>
      </c>
      <c r="I20" s="1">
        <v>31</v>
      </c>
      <c r="J20" s="1">
        <v>63693.35</v>
      </c>
      <c r="K20" s="1" t="s">
        <v>26</v>
      </c>
      <c r="L20" s="1">
        <v>31</v>
      </c>
      <c r="M20" s="1">
        <v>49385.78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19138.79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12446.912166666638</v>
      </c>
      <c r="AF20" s="1" t="s">
        <v>26</v>
      </c>
      <c r="AG20" s="6">
        <f t="shared" si="0"/>
        <v>153099.50216666664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1638826.6559999995</v>
      </c>
    </row>
    <row r="25" spans="2:33" x14ac:dyDescent="0.25">
      <c r="H25" s="8">
        <f>G9+G10+G11+G12+G13+G14+J9+J10+J11+J12+J13+J14+M9+M10+M11+M12+M13+M14+V9+V10+V11+V12+V13+V14+Y9+Y10+Y11+Y12+Y13+Y14+AB9+AB10+AB11+AB12+AB13+AB14</f>
        <v>744247.41</v>
      </c>
      <c r="K25">
        <f>G15+G16+G17+G18+G19+G20+J15+J16+J17+J18+J19+J20+M15+M16+M17+M18+M19+M20+V15+V16+V17+V18+V19+V20+Y15+Y16+Y17+Y18+Y19+Y20+AB15+AB16+AB17+AB18+AB19+AB20</f>
        <v>745216.30000000016</v>
      </c>
      <c r="AE25">
        <f>37.65*AG8*6</f>
        <v>782223.92999999993</v>
      </c>
      <c r="AG25">
        <f>AG24/AG8/12</f>
        <v>39.439999999999991</v>
      </c>
    </row>
    <row r="26" spans="2:33" x14ac:dyDescent="0.25">
      <c r="H26">
        <f>37.65*AG8*6</f>
        <v>782223.92999999993</v>
      </c>
      <c r="K26">
        <f>41.23*AG8*6</f>
        <v>856602.72599999991</v>
      </c>
      <c r="AE26">
        <f>41.23*AG8*6</f>
        <v>856602.72599999991</v>
      </c>
    </row>
    <row r="27" spans="2:33" x14ac:dyDescent="0.25">
      <c r="H27" s="8">
        <f>H26-H25</f>
        <v>37976.519999999902</v>
      </c>
      <c r="K27">
        <f>K26-K25</f>
        <v>111386.42599999974</v>
      </c>
      <c r="AE27">
        <f>AE25+AE26</f>
        <v>1638826.656</v>
      </c>
    </row>
    <row r="28" spans="2:33" x14ac:dyDescent="0.25">
      <c r="J28" s="8">
        <f>H27+K27</f>
        <v>149362.94599999965</v>
      </c>
    </row>
    <row r="29" spans="2:33" x14ac:dyDescent="0.25">
      <c r="J29">
        <f>J28/12</f>
        <v>12446.912166666638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2026-03-02T12:24:41Z</dcterms:modified>
</cp:coreProperties>
</file>